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Errata/"/>
    </mc:Choice>
  </mc:AlternateContent>
  <xr:revisionPtr revIDLastSave="2" documentId="13_ncr:1_{0B4F07CF-D427-4923-BA33-8C86896B14C6}" xr6:coauthVersionLast="47" xr6:coauthVersionMax="47" xr10:uidLastSave="{981F23EF-6C9F-4F04-BB6E-4DF512C28B47}"/>
  <bookViews>
    <workbookView xWindow="4020" yWindow="2805" windowWidth="21600" windowHeight="11385" xr2:uid="{00000000-000D-0000-FFFF-FFFF00000000}"/>
  </bookViews>
  <sheets>
    <sheet name="Demand Loss Analysis" sheetId="2" r:id="rId1"/>
  </sheets>
  <externalReferences>
    <externalReference r:id="rId2"/>
    <externalReference r:id="rId3"/>
  </externalReferences>
  <definedNames>
    <definedName name="_xlnm.Print_Area" localSheetId="0">'Demand Loss Analysis'!$A$2:$C$89</definedName>
    <definedName name="_xlnm.Print_Titles" localSheetId="0">'Demand Loss Analysis'!$1:$3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2" l="1"/>
  <c r="C83" i="2" s="1"/>
  <c r="C53" i="2"/>
  <c r="C24" i="2"/>
  <c r="C8" i="2" s="1"/>
  <c r="C13" i="2"/>
  <c r="C14" i="2" s="1"/>
  <c r="C16" i="2" s="1"/>
  <c r="C32" i="2" s="1"/>
  <c r="C11" i="2"/>
  <c r="C18" i="2" s="1"/>
  <c r="C69" i="2" s="1"/>
  <c r="C22" i="2"/>
  <c r="C77" i="2" s="1"/>
  <c r="C36" i="2"/>
  <c r="C38" i="2" s="1"/>
  <c r="C37" i="2"/>
  <c r="C76" i="2" l="1"/>
  <c r="C84" i="2"/>
  <c r="C85" i="2" s="1"/>
  <c r="C87" i="2" s="1"/>
  <c r="C17" i="2"/>
  <c r="C21" i="2" s="1"/>
  <c r="C26" i="2" s="1"/>
  <c r="C70" i="2" s="1"/>
  <c r="C25" i="2"/>
  <c r="C33" i="2" s="1"/>
  <c r="C34" i="2" s="1"/>
  <c r="C78" i="2"/>
  <c r="C42" i="2" l="1"/>
  <c r="C47" i="2" s="1"/>
  <c r="C43" i="2"/>
  <c r="C49" i="2"/>
  <c r="C50" i="2"/>
  <c r="C51" i="2" l="1"/>
  <c r="C79" i="2" l="1"/>
  <c r="C55" i="2"/>
  <c r="C71" i="2" s="1"/>
  <c r="C54" i="2"/>
  <c r="C59" i="2" s="1"/>
  <c r="C61" i="2" l="1"/>
  <c r="C62" i="2"/>
  <c r="C63" i="2" l="1"/>
  <c r="C65" i="2" s="1"/>
  <c r="C80" i="2" l="1"/>
  <c r="C81" i="2" s="1"/>
  <c r="C88" i="2" s="1"/>
  <c r="C72" i="2"/>
</calcChain>
</file>

<file path=xl/sharedStrings.xml><?xml version="1.0" encoding="utf-8"?>
<sst xmlns="http://schemas.openxmlformats.org/spreadsheetml/2006/main" count="70" uniqueCount="52">
  <si>
    <t>ETI 12CP Demand Loss Analysis for Test Year Ending June 30, 2021</t>
  </si>
  <si>
    <t>Units in MW</t>
  </si>
  <si>
    <t>TRANSMISSION SYSTEM</t>
  </si>
  <si>
    <t>Total Input</t>
  </si>
  <si>
    <t>Total Delivery to Customers</t>
  </si>
  <si>
    <t xml:space="preserve"> </t>
  </si>
  <si>
    <t>TRANSMISSION -  230 KV AND ABOVE</t>
  </si>
  <si>
    <t>Total Losses (Include Wheeling Losses)</t>
  </si>
  <si>
    <t>Deliveries to Customers</t>
  </si>
  <si>
    <t xml:space="preserve">Total </t>
  </si>
  <si>
    <t>Deliveries to Substations(no local)</t>
  </si>
  <si>
    <t>Deliveries to Local Distribution Level</t>
  </si>
  <si>
    <t>Loss Ratio*</t>
  </si>
  <si>
    <t>TRANSMISSION - BELOW 230 KV</t>
  </si>
  <si>
    <t>Recieved from 230 KV and Above</t>
  </si>
  <si>
    <t>Deliveries to Customers (Inc Sales)</t>
  </si>
  <si>
    <t>Deliveries to Substation Level</t>
  </si>
  <si>
    <t>DISTRIBUTION SYSTEM</t>
  </si>
  <si>
    <t>SUBSTATION</t>
  </si>
  <si>
    <t>Receipt from Transmission 230 KV and Above</t>
  </si>
  <si>
    <t>Receipt from Transmission below 230 KV</t>
  </si>
  <si>
    <t>Total Receipt</t>
  </si>
  <si>
    <t>Transformer Losses - 230 KV and Above</t>
  </si>
  <si>
    <t>Transformer Losses - Below 230 KV</t>
  </si>
  <si>
    <t>Total Losses</t>
  </si>
  <si>
    <t>Delivery to Customers</t>
  </si>
  <si>
    <t>Delivery to Distribution Level</t>
  </si>
  <si>
    <t>PRIMARY DISTRIBUTION</t>
  </si>
  <si>
    <t>Receipt from Substation</t>
  </si>
  <si>
    <t>Feeder Trunk Losses</t>
  </si>
  <si>
    <t>Lateral Losses</t>
  </si>
  <si>
    <t>Delivery to Secondary Level</t>
  </si>
  <si>
    <t>SECONDARY DISTRIBUTION</t>
  </si>
  <si>
    <t>Receipt from Primary Distribution Feeder</t>
  </si>
  <si>
    <t>Distribution Transformer Losses</t>
  </si>
  <si>
    <t>Secondary and Service Loss</t>
  </si>
  <si>
    <t>Delivered to Customer</t>
  </si>
  <si>
    <t>Accumulation of Losses by Delivery</t>
  </si>
  <si>
    <t>Transmission Delivery - 230 KV and Above</t>
  </si>
  <si>
    <t>Transmission Delivery - Below 230 KV</t>
  </si>
  <si>
    <t>Delivery at Primary Distribution Feeder and substation transformers</t>
  </si>
  <si>
    <t>Delivery at Secondary</t>
  </si>
  <si>
    <t>Summary Accumulation of Losses by Delivery</t>
  </si>
  <si>
    <t>Estimated Losses</t>
  </si>
  <si>
    <t>Substation</t>
  </si>
  <si>
    <t>Delivery at Primary Distribution Feeder</t>
  </si>
  <si>
    <t>Total Deliveries</t>
  </si>
  <si>
    <t>Total Available Losses</t>
  </si>
  <si>
    <t>Percentage of Loss</t>
  </si>
  <si>
    <t>Percentage of unestimated losses</t>
  </si>
  <si>
    <t>* Dimensionless number.</t>
  </si>
  <si>
    <r>
      <rPr>
        <strike/>
        <sz val="12"/>
        <color rgb="FFFF0000"/>
        <rFont val="Arial"/>
        <family val="2"/>
      </rPr>
      <t>2,090</t>
    </r>
    <r>
      <rPr>
        <sz val="12"/>
        <color rgb="FFFF0000"/>
        <rFont val="Arial"/>
        <family val="2"/>
      </rPr>
      <t xml:space="preserve">
1,988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</si>
</sst>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00000"/>
    <numFmt numFmtId="165" formatCode="0.00000"/>
    <numFmt numFmtId="166" formatCode="0.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sz val="12"/>
      <color theme="0"/>
      <name val="Arial"/>
      <family val="2"/>
    </font>
    <font>
      <sz val="12"/>
      <name val="MS Sans Serif"/>
      <family val="2"/>
    </font>
    <font>
      <sz val="10"/>
      <name val="Arial"/>
      <family val="2"/>
    </font>
    <font>
      <sz val="12"/>
      <color indexed="12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/>
    <xf numFmtId="4" fontId="3" fillId="0" borderId="0" xfId="1" applyNumberFormat="1" applyFont="1" applyAlignment="1">
      <alignment horizontal="right"/>
    </xf>
    <xf numFmtId="9" fontId="5" fillId="0" borderId="0" xfId="1" applyNumberFormat="1" applyFont="1"/>
    <xf numFmtId="1" fontId="2" fillId="0" borderId="0" xfId="1" applyNumberFormat="1" applyFont="1"/>
    <xf numFmtId="0" fontId="6" fillId="0" borderId="0" xfId="1" applyFont="1"/>
    <xf numFmtId="3" fontId="3" fillId="0" borderId="0" xfId="1" applyNumberFormat="1" applyFont="1" applyAlignment="1">
      <alignment horizontal="right"/>
    </xf>
    <xf numFmtId="164" fontId="2" fillId="0" borderId="0" xfId="1" applyNumberFormat="1" applyFont="1"/>
    <xf numFmtId="165" fontId="2" fillId="0" borderId="0" xfId="1" applyNumberFormat="1" applyFont="1"/>
    <xf numFmtId="166" fontId="2" fillId="0" borderId="0" xfId="1" applyNumberFormat="1" applyFont="1"/>
    <xf numFmtId="166" fontId="8" fillId="0" borderId="0" xfId="1" applyNumberFormat="1" applyFont="1" applyAlignment="1">
      <alignment horizontal="right"/>
    </xf>
    <xf numFmtId="2" fontId="2" fillId="0" borderId="0" xfId="1" applyNumberFormat="1" applyFont="1"/>
    <xf numFmtId="10" fontId="2" fillId="0" borderId="0" xfId="1" applyNumberFormat="1" applyFont="1"/>
    <xf numFmtId="4" fontId="2" fillId="0" borderId="0" xfId="1" applyNumberFormat="1" applyFont="1" applyAlignment="1">
      <alignment horizontal="right"/>
    </xf>
    <xf numFmtId="0" fontId="4" fillId="0" borderId="1" xfId="1" applyFont="1" applyBorder="1" applyAlignment="1">
      <alignment horizontal="left"/>
    </xf>
    <xf numFmtId="0" fontId="2" fillId="0" borderId="2" xfId="1" applyFont="1" applyBorder="1"/>
    <xf numFmtId="4" fontId="2" fillId="0" borderId="3" xfId="1" applyNumberFormat="1" applyFont="1" applyBorder="1" applyAlignment="1">
      <alignment horizontal="right"/>
    </xf>
    <xf numFmtId="0" fontId="4" fillId="0" borderId="4" xfId="1" applyFont="1" applyBorder="1" applyAlignment="1">
      <alignment horizontal="left"/>
    </xf>
    <xf numFmtId="0" fontId="2" fillId="0" borderId="0" xfId="1" applyFont="1" applyBorder="1"/>
    <xf numFmtId="4" fontId="4" fillId="0" borderId="5" xfId="1" applyNumberFormat="1" applyFont="1" applyBorder="1" applyAlignment="1">
      <alignment horizontal="right"/>
    </xf>
    <xf numFmtId="0" fontId="4" fillId="0" borderId="4" xfId="1" applyFont="1" applyBorder="1"/>
    <xf numFmtId="4" fontId="2" fillId="0" borderId="5" xfId="1" applyNumberFormat="1" applyFont="1" applyBorder="1" applyAlignment="1">
      <alignment horizontal="right"/>
    </xf>
    <xf numFmtId="3" fontId="4" fillId="0" borderId="5" xfId="1" applyNumberFormat="1" applyFont="1" applyBorder="1" applyAlignment="1">
      <alignment horizontal="right"/>
    </xf>
    <xf numFmtId="0" fontId="2" fillId="0" borderId="4" xfId="1" applyFont="1" applyBorder="1" applyAlignment="1">
      <alignment horizontal="left"/>
    </xf>
    <xf numFmtId="0" fontId="2" fillId="0" borderId="0" xfId="1" applyFont="1" applyFill="1" applyBorder="1"/>
    <xf numFmtId="3" fontId="2" fillId="0" borderId="5" xfId="1" applyNumberFormat="1" applyFont="1" applyFill="1" applyBorder="1" applyAlignment="1">
      <alignment horizontal="right"/>
    </xf>
    <xf numFmtId="0" fontId="4" fillId="0" borderId="0" xfId="1" applyFont="1" applyFill="1" applyBorder="1"/>
    <xf numFmtId="3" fontId="2" fillId="0" borderId="5" xfId="1" quotePrefix="1" applyNumberFormat="1" applyFont="1" applyFill="1" applyBorder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4" fontId="2" fillId="0" borderId="5" xfId="1" applyNumberFormat="1" applyFont="1" applyFill="1" applyBorder="1" applyAlignment="1">
      <alignment horizontal="right"/>
    </xf>
    <xf numFmtId="3" fontId="2" fillId="0" borderId="5" xfId="2" applyNumberFormat="1" applyFont="1" applyFill="1" applyBorder="1" applyAlignment="1">
      <alignment horizontal="right"/>
    </xf>
    <xf numFmtId="3" fontId="2" fillId="0" borderId="5" xfId="3" applyNumberFormat="1" applyFont="1" applyFill="1" applyBorder="1" applyAlignment="1">
      <alignment horizontal="right"/>
    </xf>
    <xf numFmtId="165" fontId="2" fillId="0" borderId="4" xfId="1" applyNumberFormat="1" applyFont="1" applyBorder="1" applyAlignment="1">
      <alignment horizontal="left"/>
    </xf>
    <xf numFmtId="0" fontId="2" fillId="0" borderId="4" xfId="1" applyFont="1" applyBorder="1"/>
    <xf numFmtId="164" fontId="4" fillId="0" borderId="5" xfId="2" applyNumberFormat="1" applyFont="1" applyFill="1" applyBorder="1" applyAlignment="1">
      <alignment horizontal="right"/>
    </xf>
    <xf numFmtId="0" fontId="2" fillId="0" borderId="0" xfId="1" applyFont="1" applyFill="1" applyBorder="1" applyAlignment="1">
      <alignment wrapText="1"/>
    </xf>
    <xf numFmtId="4" fontId="2" fillId="0" borderId="5" xfId="1" applyNumberFormat="1" applyFont="1" applyFill="1" applyBorder="1" applyAlignment="1">
      <alignment horizontal="left"/>
    </xf>
    <xf numFmtId="3" fontId="2" fillId="0" borderId="5" xfId="1" applyNumberFormat="1" applyFont="1" applyBorder="1" applyAlignment="1">
      <alignment horizontal="right"/>
    </xf>
    <xf numFmtId="0" fontId="2" fillId="0" borderId="5" xfId="1" applyFont="1" applyBorder="1" applyAlignment="1">
      <alignment horizontal="left"/>
    </xf>
    <xf numFmtId="10" fontId="2" fillId="0" borderId="5" xfId="1" applyNumberFormat="1" applyFont="1" applyBorder="1" applyAlignment="1">
      <alignment horizontal="right"/>
    </xf>
    <xf numFmtId="0" fontId="2" fillId="0" borderId="6" xfId="1" applyFont="1" applyBorder="1"/>
    <xf numFmtId="0" fontId="2" fillId="0" borderId="7" xfId="1" applyFont="1" applyBorder="1"/>
    <xf numFmtId="4" fontId="2" fillId="0" borderId="8" xfId="1" applyNumberFormat="1" applyFont="1" applyBorder="1" applyAlignment="1">
      <alignment horizontal="right"/>
    </xf>
    <xf numFmtId="3" fontId="9" fillId="0" borderId="0" xfId="1" applyNumberFormat="1" applyFont="1" applyAlignment="1">
      <alignment horizontal="right" wrapText="1"/>
    </xf>
  </cellXfs>
  <cellStyles count="4">
    <cellStyle name="Comma 2" xfId="3" xr:uid="{07C8AB4C-F001-43E4-AD4C-D63F8608B83D}"/>
    <cellStyle name="Normal" xfId="0" builtinId="0"/>
    <cellStyle name="Normal 2" xfId="1" xr:uid="{2EEF965D-72E4-451E-80D2-0620520959A5}"/>
    <cellStyle name="Percent 2" xfId="2" xr:uid="{166BEEBB-C402-4010-B9D9-6B75FFD270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Old_Comp/_O_1_Post%202021_10_12/Loss%20Calculations/2021/ETI/WP03%20LoadM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TI%20-%20Texas\2022%20Base%20Rate%20Case\WP01%20LOSS%20FAC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 CP"/>
      <sheetName val="Wheeling Resources"/>
      <sheetName val="Generator"/>
    </sheetNames>
    <sheetDataSet>
      <sheetData sheetId="0">
        <row r="10">
          <cell r="N10">
            <v>3721.1099151514336</v>
          </cell>
        </row>
        <row r="27">
          <cell r="N27">
            <v>9.0897317282518486</v>
          </cell>
        </row>
        <row r="28">
          <cell r="N28">
            <v>20.143867806156653</v>
          </cell>
        </row>
        <row r="53">
          <cell r="N53">
            <v>411.07300000000004</v>
          </cell>
        </row>
        <row r="54">
          <cell r="N54">
            <v>944.80774999999994</v>
          </cell>
        </row>
        <row r="55">
          <cell r="N55">
            <v>200.90008333333336</v>
          </cell>
        </row>
      </sheetData>
      <sheetData sheetId="1">
        <row r="22">
          <cell r="O22">
            <v>5.4870078142793911E-2</v>
          </cell>
        </row>
        <row r="23">
          <cell r="O23">
            <v>5.1689644324203146</v>
          </cell>
        </row>
        <row r="24">
          <cell r="O24">
            <v>1.7916228674932837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_Calc"/>
      <sheetName val="Demand Loss Analysis"/>
      <sheetName val="Energy Loss Analysis"/>
      <sheetName val="X - Sub_Xfmrs"/>
      <sheetName val="X - FdrLaterals_13_8"/>
      <sheetName val="X - FdrLaterals_34_5"/>
      <sheetName val="X - DIST_XFMR"/>
      <sheetName val="X - Secondary"/>
      <sheetName val="X - Demand Loss Exhibit "/>
      <sheetName val="X - Energy Loss Exhibit"/>
      <sheetName val="X - Demand Loss Analysis Links"/>
      <sheetName val="X - Energy Loss Analysis Links"/>
      <sheetName val="X - Calculation of Factors"/>
    </sheetNames>
    <sheetDataSet>
      <sheetData sheetId="0"/>
      <sheetData sheetId="1"/>
      <sheetData sheetId="2"/>
      <sheetData sheetId="3">
        <row r="14">
          <cell r="H14">
            <v>2.8075647940262551</v>
          </cell>
        </row>
        <row r="15">
          <cell r="H15">
            <v>30.129955270414264</v>
          </cell>
        </row>
      </sheetData>
      <sheetData sheetId="4">
        <row r="12">
          <cell r="F12">
            <v>57.204592608302193</v>
          </cell>
        </row>
        <row r="14">
          <cell r="F14">
            <v>0.13501202550078531</v>
          </cell>
        </row>
      </sheetData>
      <sheetData sheetId="5">
        <row r="12">
          <cell r="F12">
            <v>9.8380409292758415</v>
          </cell>
        </row>
        <row r="14">
          <cell r="F14">
            <v>1.9764331294481689E-2</v>
          </cell>
        </row>
      </sheetData>
      <sheetData sheetId="6">
        <row r="22">
          <cell r="F22">
            <v>36.270239260404146</v>
          </cell>
        </row>
      </sheetData>
      <sheetData sheetId="7">
        <row r="7">
          <cell r="J7">
            <v>3.4192107166801091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DE10A-A9CB-41F9-A9FE-9EE174419B41}">
  <sheetPr>
    <pageSetUpPr fitToPage="1"/>
  </sheetPr>
  <dimension ref="A1:O89"/>
  <sheetViews>
    <sheetView tabSelected="1" zoomScaleNormal="100" zoomScaleSheetLayoutView="80" workbookViewId="0"/>
  </sheetViews>
  <sheetFormatPr defaultColWidth="9.140625" defaultRowHeight="15" x14ac:dyDescent="0.2"/>
  <cols>
    <col min="1" max="1" width="5.42578125" style="1" customWidth="1"/>
    <col min="2" max="2" width="77.5703125" style="2" customWidth="1"/>
    <col min="3" max="3" width="19" style="3" bestFit="1" customWidth="1"/>
    <col min="4" max="4" width="15.140625" style="2" customWidth="1"/>
    <col min="5" max="6" width="13.42578125" style="2" customWidth="1"/>
    <col min="7" max="7" width="15.5703125" style="2" customWidth="1"/>
    <col min="8" max="8" width="12.5703125" style="2" customWidth="1"/>
    <col min="9" max="9" width="10.5703125" style="2" bestFit="1" customWidth="1"/>
    <col min="10" max="16384" width="9.140625" style="2"/>
  </cols>
  <sheetData>
    <row r="1" spans="1:15" x14ac:dyDescent="0.2">
      <c r="C1" s="14"/>
    </row>
    <row r="2" spans="1:15" ht="15.75" x14ac:dyDescent="0.25">
      <c r="A2" s="15" t="s">
        <v>0</v>
      </c>
      <c r="B2" s="16"/>
      <c r="C2" s="17"/>
    </row>
    <row r="3" spans="1:15" ht="15.75" x14ac:dyDescent="0.25">
      <c r="A3" s="18"/>
      <c r="B3" s="19"/>
      <c r="C3" s="20" t="s">
        <v>1</v>
      </c>
    </row>
    <row r="4" spans="1:15" ht="15.75" x14ac:dyDescent="0.25">
      <c r="A4" s="21" t="s">
        <v>2</v>
      </c>
      <c r="B4" s="19"/>
      <c r="C4" s="22"/>
      <c r="D4" s="4">
        <v>0.52</v>
      </c>
    </row>
    <row r="5" spans="1:15" ht="11.85" customHeight="1" x14ac:dyDescent="0.25">
      <c r="A5" s="21"/>
      <c r="B5" s="19"/>
      <c r="C5" s="23"/>
    </row>
    <row r="6" spans="1:15" x14ac:dyDescent="0.2">
      <c r="A6" s="24"/>
      <c r="B6" s="25" t="s">
        <v>3</v>
      </c>
      <c r="C6" s="26">
        <f>'[1]12 CP'!$N$10</f>
        <v>3721.1099151514336</v>
      </c>
      <c r="D6" s="5"/>
    </row>
    <row r="7" spans="1:15" x14ac:dyDescent="0.2">
      <c r="A7" s="24"/>
      <c r="B7" s="25"/>
      <c r="C7" s="26"/>
      <c r="D7" s="5"/>
    </row>
    <row r="8" spans="1:15" x14ac:dyDescent="0.2">
      <c r="A8" s="24"/>
      <c r="B8" s="25" t="s">
        <v>4</v>
      </c>
      <c r="C8" s="26">
        <f>SUM(C13,C24,C53,C64)</f>
        <v>1556.7808333333335</v>
      </c>
      <c r="D8" s="5"/>
    </row>
    <row r="9" spans="1:15" x14ac:dyDescent="0.2">
      <c r="A9" s="24" t="s">
        <v>5</v>
      </c>
      <c r="B9" s="25"/>
      <c r="C9" s="26"/>
      <c r="D9" s="5"/>
    </row>
    <row r="10" spans="1:15" ht="15.75" x14ac:dyDescent="0.25">
      <c r="A10" s="18" t="s">
        <v>6</v>
      </c>
      <c r="B10" s="27"/>
      <c r="C10" s="26"/>
      <c r="D10" s="5"/>
    </row>
    <row r="11" spans="1:15" x14ac:dyDescent="0.2">
      <c r="A11" s="24"/>
      <c r="B11" s="25" t="s">
        <v>7</v>
      </c>
      <c r="C11" s="28">
        <f>'[1]12 CP'!$N$27+'[1]Wheeling Resources'!$O$22</f>
        <v>9.1446018063946433</v>
      </c>
      <c r="D11" s="5"/>
    </row>
    <row r="12" spans="1:15" x14ac:dyDescent="0.2">
      <c r="A12" s="24"/>
      <c r="B12" s="25"/>
      <c r="C12" s="26"/>
      <c r="D12" s="5"/>
    </row>
    <row r="13" spans="1:15" s="6" customFormat="1" ht="15.75" x14ac:dyDescent="0.25">
      <c r="A13" s="24"/>
      <c r="B13" s="25" t="s">
        <v>8</v>
      </c>
      <c r="C13" s="26">
        <f>'[1]12 CP'!$N$53</f>
        <v>411.07300000000004</v>
      </c>
      <c r="D13" s="5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s="6" customFormat="1" ht="15.75" x14ac:dyDescent="0.25">
      <c r="A14" s="24"/>
      <c r="B14" s="25" t="s">
        <v>9</v>
      </c>
      <c r="C14" s="26">
        <f>C6-C11-C13</f>
        <v>3300.8923133450389</v>
      </c>
      <c r="D14" s="5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2">
      <c r="A15" s="24"/>
      <c r="B15" s="25" t="s">
        <v>5</v>
      </c>
      <c r="C15" s="26" t="s">
        <v>5</v>
      </c>
      <c r="D15" s="5"/>
    </row>
    <row r="16" spans="1:15" s="6" customFormat="1" ht="15.75" x14ac:dyDescent="0.25">
      <c r="A16" s="24"/>
      <c r="B16" s="25" t="s">
        <v>10</v>
      </c>
      <c r="C16" s="26">
        <f>C14*0.09</f>
        <v>297.08030820105347</v>
      </c>
      <c r="D16" s="5"/>
      <c r="E16" s="8"/>
      <c r="F16" s="8"/>
      <c r="G16" s="2"/>
      <c r="H16" s="2"/>
      <c r="I16" s="2"/>
      <c r="J16" s="2"/>
      <c r="K16" s="2"/>
      <c r="L16" s="2"/>
      <c r="M16" s="2"/>
      <c r="N16" s="2"/>
      <c r="O16" s="2"/>
    </row>
    <row r="17" spans="1:15" s="6" customFormat="1" ht="15.75" x14ac:dyDescent="0.25">
      <c r="A17" s="24"/>
      <c r="B17" s="25" t="s">
        <v>11</v>
      </c>
      <c r="C17" s="26">
        <f>C14-C16</f>
        <v>3003.8120051439855</v>
      </c>
      <c r="D17" s="5"/>
      <c r="E17" s="8"/>
      <c r="F17" s="8"/>
      <c r="G17" s="2"/>
      <c r="H17" s="2"/>
      <c r="I17" s="2"/>
      <c r="J17" s="2"/>
      <c r="K17" s="2"/>
      <c r="L17" s="2"/>
      <c r="M17" s="2"/>
      <c r="N17" s="2"/>
      <c r="O17" s="2"/>
    </row>
    <row r="18" spans="1:15" s="6" customFormat="1" ht="15.75" x14ac:dyDescent="0.25">
      <c r="A18" s="24"/>
      <c r="B18" s="25" t="s">
        <v>12</v>
      </c>
      <c r="C18" s="29">
        <f>C6/(C6-C11)</f>
        <v>1.0024635472140644</v>
      </c>
      <c r="D18" s="9"/>
      <c r="E18" s="8"/>
      <c r="F18" s="8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2">
      <c r="A19" s="24"/>
      <c r="B19" s="25"/>
      <c r="C19" s="30"/>
      <c r="D19" s="7"/>
      <c r="E19" s="8"/>
      <c r="F19" s="8"/>
    </row>
    <row r="20" spans="1:15" ht="15.75" x14ac:dyDescent="0.25">
      <c r="A20" s="18" t="s">
        <v>13</v>
      </c>
      <c r="B20" s="27"/>
      <c r="C20" s="26"/>
      <c r="D20" s="5"/>
      <c r="E20" s="8"/>
    </row>
    <row r="21" spans="1:15" s="6" customFormat="1" ht="15.75" x14ac:dyDescent="0.25">
      <c r="A21" s="24"/>
      <c r="B21" s="25" t="s">
        <v>14</v>
      </c>
      <c r="C21" s="26">
        <f>C17</f>
        <v>3003.8120051439855</v>
      </c>
      <c r="D21" s="5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s="6" customFormat="1" ht="15.75" x14ac:dyDescent="0.25">
      <c r="A22" s="24"/>
      <c r="B22" s="25" t="s">
        <v>7</v>
      </c>
      <c r="C22" s="26">
        <f>'[1]12 CP'!$N$28+'[1]Wheeling Resources'!$O$23</f>
        <v>25.312832238576966</v>
      </c>
      <c r="D22" s="5"/>
      <c r="E22" s="2"/>
      <c r="F22" s="2"/>
      <c r="G22" s="2"/>
      <c r="H22" s="2"/>
      <c r="I22" s="8"/>
      <c r="J22" s="2"/>
      <c r="K22" s="2"/>
      <c r="L22" s="2"/>
      <c r="M22" s="2"/>
      <c r="N22" s="2"/>
      <c r="O22" s="2"/>
    </row>
    <row r="23" spans="1:15" x14ac:dyDescent="0.2">
      <c r="A23" s="24"/>
      <c r="B23" s="25" t="s">
        <v>5</v>
      </c>
      <c r="C23" s="31"/>
      <c r="D23" s="5"/>
      <c r="I23" s="8"/>
    </row>
    <row r="24" spans="1:15" x14ac:dyDescent="0.2">
      <c r="A24" s="24"/>
      <c r="B24" s="25" t="s">
        <v>15</v>
      </c>
      <c r="C24" s="26">
        <f>'[1]12 CP'!$N$54</f>
        <v>944.80774999999994</v>
      </c>
      <c r="D24" s="5"/>
      <c r="I24" s="8"/>
    </row>
    <row r="25" spans="1:15" x14ac:dyDescent="0.2">
      <c r="A25" s="24"/>
      <c r="B25" s="25" t="s">
        <v>16</v>
      </c>
      <c r="C25" s="26">
        <f>C21-C22-C24</f>
        <v>2033.6914229054087</v>
      </c>
      <c r="D25" s="5"/>
      <c r="I25" s="8"/>
    </row>
    <row r="26" spans="1:15" s="6" customFormat="1" ht="15.75" x14ac:dyDescent="0.25">
      <c r="A26" s="24"/>
      <c r="B26" s="25" t="s">
        <v>12</v>
      </c>
      <c r="C26" s="29">
        <f>C21/(C21-C22)</f>
        <v>1.0084985191430775</v>
      </c>
      <c r="D26" s="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s="6" customFormat="1" ht="15.75" x14ac:dyDescent="0.25">
      <c r="A27" s="24"/>
      <c r="B27" s="25"/>
      <c r="C27" s="26"/>
      <c r="D27" s="5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ht="15.75" x14ac:dyDescent="0.25">
      <c r="A28" s="21" t="s">
        <v>17</v>
      </c>
      <c r="B28" s="27"/>
      <c r="C28" s="26"/>
      <c r="D28" s="5"/>
    </row>
    <row r="29" spans="1:15" ht="12.95" customHeight="1" x14ac:dyDescent="0.25">
      <c r="A29" s="21"/>
      <c r="B29" s="27"/>
      <c r="C29" s="26"/>
      <c r="D29" s="5"/>
    </row>
    <row r="30" spans="1:15" ht="15.75" x14ac:dyDescent="0.25">
      <c r="A30" s="18" t="s">
        <v>18</v>
      </c>
      <c r="B30" s="27"/>
      <c r="C30" s="26"/>
      <c r="D30" s="5"/>
    </row>
    <row r="31" spans="1:15" ht="15.75" x14ac:dyDescent="0.25">
      <c r="A31" s="24"/>
      <c r="B31" s="27"/>
      <c r="C31" s="26"/>
      <c r="D31" s="5"/>
    </row>
    <row r="32" spans="1:15" s="6" customFormat="1" ht="15.75" x14ac:dyDescent="0.25">
      <c r="A32" s="24"/>
      <c r="B32" s="25" t="s">
        <v>19</v>
      </c>
      <c r="C32" s="32">
        <f>C16</f>
        <v>297.08030820105347</v>
      </c>
      <c r="D32" s="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s="6" customFormat="1" ht="15.75" x14ac:dyDescent="0.25">
      <c r="A33" s="24"/>
      <c r="B33" s="25" t="s">
        <v>20</v>
      </c>
      <c r="C33" s="32">
        <f>C25</f>
        <v>2033.6914229054087</v>
      </c>
      <c r="D33" s="5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x14ac:dyDescent="0.2">
      <c r="A34" s="24"/>
      <c r="B34" s="25" t="s">
        <v>21</v>
      </c>
      <c r="C34" s="26">
        <f>SUM(C32:C33)</f>
        <v>2330.7717311064621</v>
      </c>
      <c r="D34" s="5"/>
    </row>
    <row r="35" spans="1:15" x14ac:dyDescent="0.2">
      <c r="A35" s="24"/>
      <c r="B35" s="25"/>
      <c r="C35" s="26"/>
      <c r="D35" s="5"/>
    </row>
    <row r="36" spans="1:15" x14ac:dyDescent="0.2">
      <c r="A36" s="24"/>
      <c r="B36" s="25" t="s">
        <v>22</v>
      </c>
      <c r="C36" s="26">
        <f>'[2]X - Sub_Xfmrs'!H14</f>
        <v>2.8075647940262551</v>
      </c>
      <c r="D36" s="5"/>
    </row>
    <row r="37" spans="1:15" x14ac:dyDescent="0.2">
      <c r="A37" s="24"/>
      <c r="B37" s="25" t="s">
        <v>23</v>
      </c>
      <c r="C37" s="26">
        <f>'[2]X - Sub_Xfmrs'!H15</f>
        <v>30.129955270414264</v>
      </c>
      <c r="D37" s="5"/>
    </row>
    <row r="38" spans="1:15" x14ac:dyDescent="0.2">
      <c r="A38" s="24" t="s">
        <v>5</v>
      </c>
      <c r="B38" s="25" t="s">
        <v>24</v>
      </c>
      <c r="C38" s="26">
        <f>SUM(C36:C37)</f>
        <v>32.93752006444052</v>
      </c>
      <c r="D38" s="5"/>
    </row>
    <row r="39" spans="1:15" x14ac:dyDescent="0.2">
      <c r="A39" s="24"/>
      <c r="B39" s="25"/>
      <c r="C39" s="26"/>
      <c r="D39" s="5"/>
    </row>
    <row r="40" spans="1:15" x14ac:dyDescent="0.2">
      <c r="A40" s="24"/>
      <c r="B40" s="25" t="s">
        <v>25</v>
      </c>
      <c r="C40" s="26">
        <v>0</v>
      </c>
      <c r="D40" s="5"/>
    </row>
    <row r="41" spans="1:15" x14ac:dyDescent="0.2">
      <c r="A41" s="24"/>
      <c r="B41" s="25"/>
      <c r="C41" s="26"/>
      <c r="D41" s="5"/>
    </row>
    <row r="42" spans="1:15" x14ac:dyDescent="0.2">
      <c r="A42" s="24"/>
      <c r="B42" s="25" t="s">
        <v>26</v>
      </c>
      <c r="C42" s="26">
        <f>C34-C40-C41-C38</f>
        <v>2297.8342110420217</v>
      </c>
      <c r="D42" s="5"/>
    </row>
    <row r="43" spans="1:15" s="6" customFormat="1" ht="15.75" x14ac:dyDescent="0.25">
      <c r="A43" s="24"/>
      <c r="B43" s="25" t="s">
        <v>12</v>
      </c>
      <c r="C43" s="29">
        <f>C34/(C34-C38)</f>
        <v>1.0143341586203922</v>
      </c>
      <c r="D43" s="9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s="6" customFormat="1" ht="15.75" x14ac:dyDescent="0.25">
      <c r="A44" s="24"/>
      <c r="B44" s="25"/>
      <c r="C44" s="26"/>
      <c r="D44" s="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ht="15.75" x14ac:dyDescent="0.25">
      <c r="A45" s="18" t="s">
        <v>27</v>
      </c>
      <c r="B45" s="25"/>
      <c r="C45" s="26"/>
      <c r="D45" s="5"/>
    </row>
    <row r="46" spans="1:15" x14ac:dyDescent="0.2">
      <c r="A46" s="24"/>
      <c r="B46" s="25"/>
      <c r="C46" s="26"/>
      <c r="D46" s="5"/>
    </row>
    <row r="47" spans="1:15" x14ac:dyDescent="0.2">
      <c r="A47" s="24"/>
      <c r="B47" s="25" t="s">
        <v>28</v>
      </c>
      <c r="C47" s="26">
        <f>C42</f>
        <v>2297.8342110420217</v>
      </c>
      <c r="D47" s="5"/>
    </row>
    <row r="48" spans="1:15" x14ac:dyDescent="0.2">
      <c r="A48" s="24"/>
      <c r="B48" s="25"/>
      <c r="C48" s="26"/>
      <c r="D48" s="5"/>
    </row>
    <row r="49" spans="1:15" x14ac:dyDescent="0.2">
      <c r="A49" s="24"/>
      <c r="B49" s="25" t="s">
        <v>29</v>
      </c>
      <c r="C49" s="26">
        <f>'[2]X - FdrLaterals_13_8'!F12+'[2]X - FdrLaterals_34_5'!F12</f>
        <v>67.042633537578041</v>
      </c>
      <c r="D49" s="5"/>
    </row>
    <row r="50" spans="1:15" x14ac:dyDescent="0.2">
      <c r="A50" s="24"/>
      <c r="B50" s="25" t="s">
        <v>30</v>
      </c>
      <c r="C50" s="26">
        <f>'[2]X - FdrLaterals_13_8'!F14+'[2]X - FdrLaterals_34_5'!F14</f>
        <v>0.15477635679526699</v>
      </c>
      <c r="D50" s="5"/>
    </row>
    <row r="51" spans="1:15" x14ac:dyDescent="0.2">
      <c r="A51" s="24"/>
      <c r="B51" s="25" t="s">
        <v>7</v>
      </c>
      <c r="C51" s="26">
        <f>SUM(C49:C50)+'[1]Wheeling Resources'!$O$24</f>
        <v>68.989032761866596</v>
      </c>
      <c r="D51" s="5"/>
    </row>
    <row r="52" spans="1:15" x14ac:dyDescent="0.2">
      <c r="A52" s="24"/>
      <c r="B52" s="25"/>
      <c r="C52" s="26"/>
      <c r="D52" s="5"/>
    </row>
    <row r="53" spans="1:15" x14ac:dyDescent="0.2">
      <c r="A53" s="24"/>
      <c r="B53" s="25" t="s">
        <v>25</v>
      </c>
      <c r="C53" s="26">
        <f>'[1]12 CP'!$N$55</f>
        <v>200.90008333333336</v>
      </c>
      <c r="D53" s="5"/>
    </row>
    <row r="54" spans="1:15" x14ac:dyDescent="0.2">
      <c r="A54" s="24"/>
      <c r="B54" s="25" t="s">
        <v>31</v>
      </c>
      <c r="C54" s="26">
        <f>C47-C51-C53</f>
        <v>2027.9450949468219</v>
      </c>
      <c r="D54" s="5"/>
    </row>
    <row r="55" spans="1:15" s="6" customFormat="1" ht="15.75" x14ac:dyDescent="0.25">
      <c r="A55" s="24"/>
      <c r="B55" s="25" t="s">
        <v>12</v>
      </c>
      <c r="C55" s="29">
        <f>C47/(C47-C51)</f>
        <v>1.0309528151323191</v>
      </c>
      <c r="D55" s="9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s="6" customFormat="1" ht="15.75" x14ac:dyDescent="0.25">
      <c r="A56" s="24"/>
      <c r="B56" s="25"/>
      <c r="C56" s="26"/>
      <c r="D56" s="5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ht="15.75" x14ac:dyDescent="0.25">
      <c r="A57" s="18" t="s">
        <v>32</v>
      </c>
      <c r="B57" s="25"/>
      <c r="C57" s="26"/>
      <c r="D57" s="5"/>
    </row>
    <row r="58" spans="1:15" ht="15.75" x14ac:dyDescent="0.25">
      <c r="A58" s="24"/>
      <c r="B58" s="27"/>
      <c r="C58" s="26"/>
      <c r="D58" s="5"/>
    </row>
    <row r="59" spans="1:15" x14ac:dyDescent="0.2">
      <c r="A59" s="24"/>
      <c r="B59" s="25" t="s">
        <v>33</v>
      </c>
      <c r="C59" s="26">
        <f>C54</f>
        <v>2027.9450949468219</v>
      </c>
      <c r="D59" s="5"/>
    </row>
    <row r="60" spans="1:15" x14ac:dyDescent="0.2">
      <c r="A60" s="24"/>
      <c r="B60" s="25"/>
      <c r="C60" s="26"/>
      <c r="D60" s="5"/>
    </row>
    <row r="61" spans="1:15" x14ac:dyDescent="0.2">
      <c r="A61" s="24"/>
      <c r="B61" s="25" t="s">
        <v>34</v>
      </c>
      <c r="C61" s="26">
        <f>'[2]X - DIST_XFMR'!F22</f>
        <v>36.270239260404146</v>
      </c>
      <c r="D61" s="5"/>
    </row>
    <row r="62" spans="1:15" x14ac:dyDescent="0.2">
      <c r="A62" s="24"/>
      <c r="B62" s="25" t="s">
        <v>35</v>
      </c>
      <c r="C62" s="26">
        <f>'[2]X - Secondary'!J7</f>
        <v>3.4192107166801091</v>
      </c>
      <c r="D62" s="5"/>
    </row>
    <row r="63" spans="1:15" x14ac:dyDescent="0.2">
      <c r="A63" s="33" t="s">
        <v>5</v>
      </c>
      <c r="B63" s="25" t="s">
        <v>24</v>
      </c>
      <c r="C63" s="26">
        <f>SUM(C61:C62)</f>
        <v>39.689449977084259</v>
      </c>
      <c r="D63" s="5"/>
    </row>
    <row r="64" spans="1:15" s="9" customFormat="1" ht="30" x14ac:dyDescent="0.2">
      <c r="A64" s="24"/>
      <c r="B64" s="25" t="s">
        <v>36</v>
      </c>
      <c r="C64" s="44" t="s">
        <v>51</v>
      </c>
      <c r="D64" s="5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s="6" customFormat="1" ht="15.75" x14ac:dyDescent="0.25">
      <c r="A65" s="24"/>
      <c r="B65" s="25" t="s">
        <v>12</v>
      </c>
      <c r="C65" s="29">
        <f>C59/(C59-C63)</f>
        <v>1.0199619450735613</v>
      </c>
      <c r="D65" s="9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x14ac:dyDescent="0.2">
      <c r="A66" s="24"/>
      <c r="B66" s="25"/>
      <c r="C66" s="30"/>
      <c r="D66" s="5"/>
    </row>
    <row r="67" spans="1:15" ht="15.75" x14ac:dyDescent="0.25">
      <c r="A67" s="21" t="s">
        <v>37</v>
      </c>
      <c r="B67" s="25"/>
      <c r="C67" s="30"/>
      <c r="D67" s="5"/>
    </row>
    <row r="68" spans="1:15" x14ac:dyDescent="0.2">
      <c r="A68" s="34"/>
      <c r="B68" s="25"/>
      <c r="C68" s="30"/>
      <c r="D68" s="5"/>
    </row>
    <row r="69" spans="1:15" ht="15.75" x14ac:dyDescent="0.25">
      <c r="A69" s="34"/>
      <c r="B69" s="25" t="s">
        <v>38</v>
      </c>
      <c r="C69" s="29">
        <f>C18</f>
        <v>1.0024635472140644</v>
      </c>
      <c r="D69" s="10"/>
      <c r="E69" s="8"/>
      <c r="F69" s="11"/>
      <c r="G69" s="10"/>
      <c r="H69" s="8"/>
    </row>
    <row r="70" spans="1:15" ht="15.75" x14ac:dyDescent="0.25">
      <c r="A70" s="34"/>
      <c r="B70" s="25" t="s">
        <v>39</v>
      </c>
      <c r="C70" s="35">
        <f>C69*C26</f>
        <v>1.0109830028603006</v>
      </c>
      <c r="D70" s="10"/>
      <c r="E70" s="8"/>
      <c r="F70" s="11"/>
      <c r="G70" s="10"/>
      <c r="H70" s="8"/>
    </row>
    <row r="71" spans="1:15" ht="15.75" x14ac:dyDescent="0.25">
      <c r="A71" s="34"/>
      <c r="B71" s="36" t="s">
        <v>40</v>
      </c>
      <c r="C71" s="35">
        <f>C70*C43*C55</f>
        <v>1.0572159191039727</v>
      </c>
      <c r="D71" s="10"/>
      <c r="E71" s="8"/>
      <c r="F71" s="11"/>
      <c r="G71" s="10"/>
      <c r="H71" s="8"/>
    </row>
    <row r="72" spans="1:15" ht="15.75" x14ac:dyDescent="0.25">
      <c r="A72" s="34"/>
      <c r="B72" s="25" t="s">
        <v>41</v>
      </c>
      <c r="C72" s="35">
        <f>C71*C65</f>
        <v>1.0783200052120208</v>
      </c>
      <c r="D72" s="10"/>
      <c r="E72" s="8"/>
      <c r="F72" s="11"/>
      <c r="G72" s="10"/>
      <c r="H72" s="8"/>
    </row>
    <row r="73" spans="1:15" ht="15.75" x14ac:dyDescent="0.25">
      <c r="A73" s="34"/>
      <c r="B73" s="25"/>
      <c r="C73" s="35"/>
      <c r="D73" s="5"/>
    </row>
    <row r="74" spans="1:15" ht="15.75" x14ac:dyDescent="0.25">
      <c r="A74" s="21" t="s">
        <v>42</v>
      </c>
      <c r="B74" s="25"/>
      <c r="C74" s="30"/>
      <c r="D74" s="5"/>
    </row>
    <row r="75" spans="1:15" x14ac:dyDescent="0.2">
      <c r="A75" s="34"/>
      <c r="B75" s="25"/>
      <c r="C75" s="37" t="s">
        <v>43</v>
      </c>
      <c r="D75" s="5"/>
    </row>
    <row r="76" spans="1:15" x14ac:dyDescent="0.2">
      <c r="A76" s="34"/>
      <c r="B76" s="19" t="s">
        <v>38</v>
      </c>
      <c r="C76" s="38">
        <f>C11</f>
        <v>9.1446018063946433</v>
      </c>
      <c r="D76" s="5"/>
    </row>
    <row r="77" spans="1:15" ht="13.7" customHeight="1" x14ac:dyDescent="0.2">
      <c r="A77" s="34"/>
      <c r="B77" s="19" t="s">
        <v>39</v>
      </c>
      <c r="C77" s="38">
        <f>C22</f>
        <v>25.312832238576966</v>
      </c>
      <c r="D77" s="5"/>
    </row>
    <row r="78" spans="1:15" ht="13.7" customHeight="1" x14ac:dyDescent="0.2">
      <c r="A78" s="34"/>
      <c r="B78" s="19" t="s">
        <v>44</v>
      </c>
      <c r="C78" s="38">
        <f>C38</f>
        <v>32.93752006444052</v>
      </c>
      <c r="D78" s="5"/>
    </row>
    <row r="79" spans="1:15" x14ac:dyDescent="0.2">
      <c r="A79" s="34"/>
      <c r="B79" s="19" t="s">
        <v>45</v>
      </c>
      <c r="C79" s="38">
        <f>C51</f>
        <v>68.989032761866596</v>
      </c>
      <c r="D79" s="5"/>
    </row>
    <row r="80" spans="1:15" x14ac:dyDescent="0.2">
      <c r="A80" s="34"/>
      <c r="B80" s="19" t="s">
        <v>41</v>
      </c>
      <c r="C80" s="38">
        <f>C63</f>
        <v>39.689449977084259</v>
      </c>
      <c r="D80" s="5"/>
    </row>
    <row r="81" spans="1:5" ht="15" customHeight="1" x14ac:dyDescent="0.2">
      <c r="A81" s="34"/>
      <c r="B81" s="19" t="s">
        <v>24</v>
      </c>
      <c r="C81" s="38">
        <f>SUM(C76:C80)</f>
        <v>176.07343684836297</v>
      </c>
      <c r="D81" s="5"/>
    </row>
    <row r="82" spans="1:5" ht="15" customHeight="1" x14ac:dyDescent="0.2">
      <c r="A82" s="34"/>
      <c r="B82" s="19"/>
      <c r="C82" s="39"/>
      <c r="D82" s="5"/>
    </row>
    <row r="83" spans="1:5" ht="16.5" hidden="1" customHeight="1" x14ac:dyDescent="0.2">
      <c r="A83" s="34"/>
      <c r="B83" s="19" t="s">
        <v>3</v>
      </c>
      <c r="C83" s="38">
        <f>C6</f>
        <v>3721.1099151514336</v>
      </c>
      <c r="D83" s="5"/>
    </row>
    <row r="84" spans="1:5" ht="13.7" hidden="1" customHeight="1" x14ac:dyDescent="0.2">
      <c r="A84" s="34"/>
      <c r="B84" s="19" t="s">
        <v>46</v>
      </c>
      <c r="C84" s="38" t="e">
        <f>C64+C53+C24+C13</f>
        <v>#VALUE!</v>
      </c>
      <c r="D84" s="5"/>
      <c r="E84" s="12"/>
    </row>
    <row r="85" spans="1:5" ht="15" hidden="1" customHeight="1" x14ac:dyDescent="0.2">
      <c r="A85" s="34"/>
      <c r="B85" s="19" t="s">
        <v>47</v>
      </c>
      <c r="C85" s="38" t="e">
        <f>C83-C84</f>
        <v>#VALUE!</v>
      </c>
      <c r="D85" s="5"/>
    </row>
    <row r="86" spans="1:5" hidden="1" x14ac:dyDescent="0.2">
      <c r="A86" s="34"/>
      <c r="B86" s="19"/>
      <c r="C86" s="39"/>
      <c r="D86" s="12"/>
    </row>
    <row r="87" spans="1:5" hidden="1" x14ac:dyDescent="0.2">
      <c r="A87" s="34"/>
      <c r="B87" s="19" t="s">
        <v>48</v>
      </c>
      <c r="C87" s="40" t="e">
        <f>C85/C83</f>
        <v>#VALUE!</v>
      </c>
      <c r="D87" s="13"/>
    </row>
    <row r="88" spans="1:5" hidden="1" x14ac:dyDescent="0.2">
      <c r="A88" s="34"/>
      <c r="B88" s="19" t="s">
        <v>49</v>
      </c>
      <c r="C88" s="40" t="e">
        <f>(C85-C81)/C85</f>
        <v>#VALUE!</v>
      </c>
      <c r="D88" s="13"/>
    </row>
    <row r="89" spans="1:5" x14ac:dyDescent="0.2">
      <c r="A89" s="41" t="s">
        <v>50</v>
      </c>
      <c r="B89" s="42"/>
      <c r="C89" s="43"/>
    </row>
  </sheetData>
  <pageMargins left="0.75" right="0.75" top="1" bottom="1" header="0.5" footer="0.5"/>
  <pageSetup scale="50" orientation="portrait" horizontalDpi="300" verticalDpi="300" r:id="rId1"/>
  <headerFooter alignWithMargins="0">
    <oddHeader>&amp;RERRATA
Exhibit KV-12
2022 ETI Rate Case
Page &amp;P of &amp;N</oddHeader>
    <oddFooter>&amp;LSPONSOR: KHAMSUNE VONGKHAMCHANH&amp;C&amp;A</oddFooter>
  </headerFooter>
  <rowBreaks count="1" manualBreakCount="1">
    <brk id="55" max="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E3DA4F-98E0-4D32-84F4-5B29FEE2BB50}">
  <ds:schemaRefs>
    <ds:schemaRef ds:uri="1d5619db-30f2-4931-8b6b-a9fbf6f1b5fd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123D65E-A5AE-452C-81C2-9117AE8504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881B36-1D7A-4049-91A4-56E4A4CF98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Demand Loss Analysis</vt:lpstr>
      <vt:lpstr>'Demand Loss Analysis'!Print_Area</vt:lpstr>
      <vt:lpstr>'Demand Loss Analysis'!Print_Titles</vt:lpstr>
    </vt:vector>
  </TitlesOfParts>
  <Manager/>
  <Company>Entergy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M_H</dc:creator>
  <cp:keywords/>
  <dc:description/>
  <cp:lastModifiedBy>Papadakis, Panagiotis</cp:lastModifiedBy>
  <cp:revision/>
  <cp:lastPrinted>2022-09-15T17:15:51Z</cp:lastPrinted>
  <dcterms:created xsi:type="dcterms:W3CDTF">2018-04-23T17:02:53Z</dcterms:created>
  <dcterms:modified xsi:type="dcterms:W3CDTF">2022-09-16T18:42:57Z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SIP_Label_4391f082-e357-48ae-be1c-7e151bab59c6_Enabled">
    <vt:lpwstr>true</vt:lpwstr>
  </property>
  <property fmtid="{D5CDD505-2E9C-101B-9397-08002B2CF9AE}" pid="4" name="MSIP_Label_4391f082-e357-48ae-be1c-7e151bab59c6_SetDate">
    <vt:lpwstr>2022-06-02T19:21:38Z</vt:lpwstr>
  </property>
  <property fmtid="{D5CDD505-2E9C-101B-9397-08002B2CF9AE}" pid="5" name="MSIP_Label_4391f082-e357-48ae-be1c-7e151bab59c6_Method">
    <vt:lpwstr>Standard</vt:lpwstr>
  </property>
  <property fmtid="{D5CDD505-2E9C-101B-9397-08002B2CF9AE}" pid="6" name="MSIP_Label_4391f082-e357-48ae-be1c-7e151bab59c6_Name">
    <vt:lpwstr>4391f082-e357-48ae-be1c-7e151bab59c6</vt:lpwstr>
  </property>
  <property fmtid="{D5CDD505-2E9C-101B-9397-08002B2CF9AE}" pid="7" name="MSIP_Label_4391f082-e357-48ae-be1c-7e151bab59c6_SiteId">
    <vt:lpwstr>e0c13469-6a2d-4ac3-835b-8ec9ed03c9a7</vt:lpwstr>
  </property>
  <property fmtid="{D5CDD505-2E9C-101B-9397-08002B2CF9AE}" pid="8" name="MSIP_Label_4391f082-e357-48ae-be1c-7e151bab59c6_ActionId">
    <vt:lpwstr>8e1fc2dd-415b-4274-9ef0-b009bd48fd53</vt:lpwstr>
  </property>
  <property fmtid="{D5CDD505-2E9C-101B-9397-08002B2CF9AE}" pid="9" name="MSIP_Label_4391f082-e357-48ae-be1c-7e151bab59c6_ContentBits">
    <vt:lpwstr>0</vt:lpwstr>
  </property>
  <property fmtid="{D5CDD505-2E9C-101B-9397-08002B2CF9AE}" pid="10" name="MediaServiceImageTags">
    <vt:lpwstr/>
  </property>
</Properties>
</file>